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/>
  </bookViews>
  <sheets>
    <sheet name="Лист1" sheetId="1" r:id="rId1"/>
  </sheets>
  <definedNames>
    <definedName name="_xlnm.Print_Titles" localSheetId="0">Лист1!$13:$14</definedName>
  </definedNames>
  <calcPr calcId="144525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</calcChain>
</file>

<file path=xl/sharedStrings.xml><?xml version="1.0" encoding="utf-8"?>
<sst xmlns="http://schemas.openxmlformats.org/spreadsheetml/2006/main" count="73" uniqueCount="56">
  <si>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</si>
  <si>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</si>
  <si>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</si>
  <si>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</si>
  <si>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</si>
  <si>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</si>
  <si>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</si>
  <si>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</si>
  <si>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</si>
  <si>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</si>
  <si>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2531220000</t>
  </si>
  <si>
    <t>20000000</t>
  </si>
  <si>
    <t>Неподаткові надходження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</si>
  <si>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</si>
  <si>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</si>
  <si>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</si>
  <si>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</si>
  <si>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</si>
  <si>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</si>
  <si>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</si>
  <si>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</si>
  <si>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</si>
  <si>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</si>
  <si>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</si>
  <si>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</si>
  <si>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24000000</t>
  </si>
  <si>
    <t>Інші неподаткові надходження</t>
  </si>
  <si>
    <t>24060000</t>
  </si>
  <si>
    <t>Інші надходження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</si>
  <si>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</si>
  <si>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</si>
  <si>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</si>
  <si>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</si>
  <si>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</si>
  <si>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41030000</t>
  </si>
  <si>
    <t>Субвенції з державного бюджету місцевим бюджетам</t>
  </si>
  <si>
    <t>41030600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</si>
  <si>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</si>
  <si>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</si>
  <si>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</si>
  <si>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</si>
  <si>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</si>
  <si>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</si>
  <si>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</si>
  <si>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</si>
  <si>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Звіт</t>
  </si>
  <si>
    <t xml:space="preserve">Додаток №1 </t>
  </si>
  <si>
    <t>до рішення двадцять першої сесії восьмого скликання</t>
  </si>
  <si>
    <t>районного бюджету Ніжинського району</t>
  </si>
  <si>
    <t>за 3 місяці 2025 року</t>
  </si>
  <si>
    <t>про виконання доходної частини районного бюджету</t>
  </si>
  <si>
    <t>загальний фонд</t>
  </si>
  <si>
    <t xml:space="preserve">від 30 травня 2025 року "Про звіт про виконання </t>
  </si>
  <si>
    <t xml:space="preserve"> за 3 місяці 2025 року"</t>
  </si>
  <si>
    <t>В. о. начальника фінансового відділу Ніжинської РДА</t>
  </si>
  <si>
    <t>Юлія ДЗЮБА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</si>
</sst>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B25" workbookViewId="0">
      <selection activeCell="G35" sqref="G35"/>
    </sheetView>
  </sheetViews>
  <sheetFormatPr defaultRowHeight="12.75" x14ac:dyDescent="0.2"/>
  <cols>
    <col min="1" max="1" width="0" hidden="1" customWidth="1"/>
    <col min="2" max="3" width="12.28515625" style="19" customWidth="1"/>
    <col min="4" max="4" width="32.7109375" style="3" customWidth="1"/>
    <col min="5" max="5" width="13.42578125" style="4" customWidth="1"/>
    <col min="6" max="7" width="13.85546875" style="4" customWidth="1"/>
    <col min="8" max="8" width="11.28515625" style="4" bestFit="1" customWidth="1"/>
    <col min="9" max="9" width="10.42578125" style="4" bestFit="1" customWidth="1"/>
    <col min="10" max="10" width="9.28515625" style="4" bestFit="1" customWidth="1"/>
  </cols>
  <sheetData>
    <row r="1" spans="1:10" x14ac:dyDescent="0.2">
      <c r="B1" s="21"/>
      <c r="F1" s="4" t="s">
        <v>46</v>
      </c>
    </row>
    <row r="2" spans="1:10" x14ac:dyDescent="0.2">
      <c r="B2" s="21"/>
      <c r="F2" s="4" t="s">
        <v>47</v>
      </c>
    </row>
    <row r="3" spans="1:10" x14ac:dyDescent="0.2">
      <c r="B3" s="21"/>
      <c r="F3" s="4" t="s">
        <v>52</v>
      </c>
    </row>
    <row r="4" spans="1:10" x14ac:dyDescent="0.2">
      <c r="B4" s="21"/>
      <c r="F4" s="4" t="s">
        <v>48</v>
      </c>
    </row>
    <row r="5" spans="1:10" x14ac:dyDescent="0.2">
      <c r="B5" s="21"/>
      <c r="F5" s="4" t="s">
        <v>53</v>
      </c>
    </row>
    <row r="6" spans="1:10" x14ac:dyDescent="0.2">
      <c r="B6" s="21"/>
    </row>
    <row r="7" spans="1:10" ht="22.5" x14ac:dyDescent="0.3">
      <c r="B7" s="1"/>
      <c r="C7" s="1"/>
      <c r="D7" s="2"/>
      <c r="E7" s="22" t="s">
        <v>45</v>
      </c>
      <c r="F7" s="5"/>
      <c r="G7" s="5"/>
      <c r="H7" s="5"/>
      <c r="I7" s="5"/>
      <c r="J7" s="5"/>
    </row>
    <row r="8" spans="1:10" ht="22.5" x14ac:dyDescent="0.3">
      <c r="B8" s="27" t="s">
        <v>50</v>
      </c>
      <c r="C8" s="28"/>
      <c r="D8" s="28"/>
      <c r="E8" s="28"/>
      <c r="F8" s="28"/>
      <c r="G8" s="28"/>
      <c r="H8" s="28"/>
      <c r="I8" s="28"/>
      <c r="J8" s="28"/>
    </row>
    <row r="9" spans="1:10" x14ac:dyDescent="0.2">
      <c r="B9" s="1"/>
      <c r="C9" s="1"/>
      <c r="D9" s="2"/>
      <c r="E9" s="5"/>
      <c r="F9" s="5"/>
      <c r="G9" s="5"/>
      <c r="H9" s="5"/>
      <c r="I9" s="5"/>
      <c r="J9" s="5"/>
    </row>
    <row r="10" spans="1:10" ht="18.75" x14ac:dyDescent="0.3">
      <c r="B10" s="29" t="s">
        <v>49</v>
      </c>
      <c r="C10" s="28"/>
      <c r="D10" s="28"/>
      <c r="E10" s="28"/>
      <c r="F10" s="28"/>
      <c r="G10" s="28"/>
      <c r="H10" s="28"/>
      <c r="I10" s="28"/>
      <c r="J10" s="28"/>
    </row>
    <row r="11" spans="1:10" ht="18.75" x14ac:dyDescent="0.3">
      <c r="B11" s="23"/>
      <c r="C11" s="1"/>
      <c r="D11" s="1"/>
      <c r="E11" s="24" t="s">
        <v>51</v>
      </c>
      <c r="F11" s="1"/>
      <c r="G11" s="1"/>
      <c r="H11" s="1"/>
      <c r="I11" s="1"/>
      <c r="J11" s="1"/>
    </row>
    <row r="12" spans="1:10" x14ac:dyDescent="0.2">
      <c r="E12" s="6"/>
      <c r="J12" s="7" t="s">
        <v>0</v>
      </c>
    </row>
    <row r="13" spans="1:10" ht="28.5" customHeight="1" x14ac:dyDescent="0.2">
      <c r="A13" s="8"/>
      <c r="B13" s="9" t="s">
        <v>1</v>
      </c>
      <c r="C13" s="9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2" t="s">
        <v>7</v>
      </c>
      <c r="I13" s="12" t="s">
        <v>8</v>
      </c>
      <c r="J13" s="12" t="s">
        <v>9</v>
      </c>
    </row>
    <row r="14" spans="1:10" x14ac:dyDescent="0.2">
      <c r="A14" s="8"/>
      <c r="B14" s="17">
        <v>1</v>
      </c>
      <c r="C14" s="17">
        <v>2</v>
      </c>
      <c r="D14" s="18">
        <v>3</v>
      </c>
      <c r="E14" s="17">
        <v>4</v>
      </c>
      <c r="F14" s="17">
        <v>5</v>
      </c>
      <c r="G14" s="17">
        <v>6</v>
      </c>
      <c r="H14" s="17">
        <v>7</v>
      </c>
      <c r="I14" s="17">
        <v>8</v>
      </c>
      <c r="J14" s="17">
        <v>9</v>
      </c>
    </row>
    <row r="15" spans="1:10" ht="21" customHeight="1" x14ac:dyDescent="0.2">
      <c r="A15" s="13">
        <v>1</v>
      </c>
      <c r="B15" s="20" t="s">
        <v>10</v>
      </c>
      <c r="C15" s="20" t="s">
        <v>11</v>
      </c>
      <c r="D15" s="14" t="s">
        <v>12</v>
      </c>
      <c r="E15" s="15">
        <v>1300000</v>
      </c>
      <c r="F15" s="15">
        <v>1300000</v>
      </c>
      <c r="G15" s="15">
        <v>304980</v>
      </c>
      <c r="H15" s="15">
        <v>466474.15</v>
      </c>
      <c r="I15" s="16">
        <f t="shared" ref="I15:I32" si="0">H15-G15</f>
        <v>161494.15000000002</v>
      </c>
      <c r="J15" s="16">
        <f t="shared" ref="J15:J32" si="1">IF(G15=0,0,H15/G15*100)</f>
        <v>152.95237392615911</v>
      </c>
    </row>
    <row r="16" spans="1:10" ht="45" customHeight="1" x14ac:dyDescent="0.2">
      <c r="A16" s="13">
        <v>1</v>
      </c>
      <c r="B16" s="20" t="s">
        <v>10</v>
      </c>
      <c r="C16" s="20" t="s">
        <v>13</v>
      </c>
      <c r="D16" s="14" t="s">
        <v>14</v>
      </c>
      <c r="E16" s="15">
        <v>1300000</v>
      </c>
      <c r="F16" s="15">
        <v>1300000</v>
      </c>
      <c r="G16" s="15">
        <v>304980</v>
      </c>
      <c r="H16" s="15">
        <v>456264.28</v>
      </c>
      <c r="I16" s="16">
        <f t="shared" si="0"/>
        <v>151284.28000000003</v>
      </c>
      <c r="J16" s="16">
        <f t="shared" si="1"/>
        <v>149.60465604301922</v>
      </c>
    </row>
    <row r="17" spans="1:10" ht="30" customHeight="1" x14ac:dyDescent="0.2">
      <c r="A17" s="13">
        <v>1</v>
      </c>
      <c r="B17" s="20" t="s">
        <v>10</v>
      </c>
      <c r="C17" s="20" t="s">
        <v>15</v>
      </c>
      <c r="D17" s="14" t="s">
        <v>16</v>
      </c>
      <c r="E17" s="15">
        <v>500000</v>
      </c>
      <c r="F17" s="15">
        <v>500000</v>
      </c>
      <c r="G17" s="15">
        <v>124980</v>
      </c>
      <c r="H17" s="15">
        <v>196450</v>
      </c>
      <c r="I17" s="16">
        <f t="shared" si="0"/>
        <v>71470</v>
      </c>
      <c r="J17" s="16">
        <f t="shared" si="1"/>
        <v>157.18514962393982</v>
      </c>
    </row>
    <row r="18" spans="1:10" ht="82.5" customHeight="1" x14ac:dyDescent="0.2">
      <c r="A18" s="13">
        <v>0</v>
      </c>
      <c r="B18" s="20" t="s">
        <v>10</v>
      </c>
      <c r="C18" s="20" t="s">
        <v>17</v>
      </c>
      <c r="D18" s="14" t="s">
        <v>18</v>
      </c>
      <c r="E18" s="15">
        <v>20000</v>
      </c>
      <c r="F18" s="15">
        <v>20000</v>
      </c>
      <c r="G18" s="15">
        <v>4980</v>
      </c>
      <c r="H18" s="15">
        <v>4550</v>
      </c>
      <c r="I18" s="16">
        <f t="shared" si="0"/>
        <v>-430</v>
      </c>
      <c r="J18" s="16">
        <f t="shared" si="1"/>
        <v>91.365461847389568</v>
      </c>
    </row>
    <row r="19" spans="1:10" ht="39" customHeight="1" x14ac:dyDescent="0.2">
      <c r="A19" s="13">
        <v>0</v>
      </c>
      <c r="B19" s="20" t="s">
        <v>10</v>
      </c>
      <c r="C19" s="20" t="s">
        <v>19</v>
      </c>
      <c r="D19" s="14" t="s">
        <v>20</v>
      </c>
      <c r="E19" s="15">
        <v>480000</v>
      </c>
      <c r="F19" s="15">
        <v>480000</v>
      </c>
      <c r="G19" s="15">
        <v>120000</v>
      </c>
      <c r="H19" s="15">
        <v>191900</v>
      </c>
      <c r="I19" s="16">
        <f t="shared" si="0"/>
        <v>71900</v>
      </c>
      <c r="J19" s="16">
        <f t="shared" si="1"/>
        <v>159.91666666666666</v>
      </c>
    </row>
    <row r="20" spans="1:10" ht="63" customHeight="1" x14ac:dyDescent="0.2">
      <c r="A20" s="13">
        <v>1</v>
      </c>
      <c r="B20" s="20" t="s">
        <v>10</v>
      </c>
      <c r="C20" s="20" t="s">
        <v>21</v>
      </c>
      <c r="D20" s="14" t="s">
        <v>22</v>
      </c>
      <c r="E20" s="15">
        <v>800000</v>
      </c>
      <c r="F20" s="15">
        <v>800000</v>
      </c>
      <c r="G20" s="15">
        <v>180000</v>
      </c>
      <c r="H20" s="15">
        <v>259814.28</v>
      </c>
      <c r="I20" s="16">
        <f t="shared" si="0"/>
        <v>79814.28</v>
      </c>
      <c r="J20" s="16">
        <f t="shared" si="1"/>
        <v>144.34126666666666</v>
      </c>
    </row>
    <row r="21" spans="1:10" ht="57.75" customHeight="1" x14ac:dyDescent="0.2">
      <c r="A21" s="13">
        <v>0</v>
      </c>
      <c r="B21" s="20" t="s">
        <v>10</v>
      </c>
      <c r="C21" s="20" t="s">
        <v>23</v>
      </c>
      <c r="D21" s="14" t="s">
        <v>24</v>
      </c>
      <c r="E21" s="15">
        <v>800000</v>
      </c>
      <c r="F21" s="15">
        <v>800000</v>
      </c>
      <c r="G21" s="15">
        <v>180000</v>
      </c>
      <c r="H21" s="15">
        <v>259814.28</v>
      </c>
      <c r="I21" s="16">
        <f t="shared" si="0"/>
        <v>79814.28</v>
      </c>
      <c r="J21" s="16">
        <f t="shared" si="1"/>
        <v>144.34126666666666</v>
      </c>
    </row>
    <row r="22" spans="1:10" ht="22.5" customHeight="1" x14ac:dyDescent="0.2">
      <c r="A22" s="13">
        <v>1</v>
      </c>
      <c r="B22" s="20" t="s">
        <v>10</v>
      </c>
      <c r="C22" s="20" t="s">
        <v>25</v>
      </c>
      <c r="D22" s="14" t="s">
        <v>26</v>
      </c>
      <c r="E22" s="15">
        <v>0</v>
      </c>
      <c r="F22" s="15">
        <v>0</v>
      </c>
      <c r="G22" s="15">
        <v>0</v>
      </c>
      <c r="H22" s="15">
        <v>10209.870000000001</v>
      </c>
      <c r="I22" s="16">
        <f t="shared" si="0"/>
        <v>10209.870000000001</v>
      </c>
      <c r="J22" s="16">
        <f t="shared" si="1"/>
        <v>0</v>
      </c>
    </row>
    <row r="23" spans="1:10" ht="16.5" customHeight="1" x14ac:dyDescent="0.2">
      <c r="A23" s="13">
        <v>1</v>
      </c>
      <c r="B23" s="20" t="s">
        <v>10</v>
      </c>
      <c r="C23" s="20" t="s">
        <v>27</v>
      </c>
      <c r="D23" s="14" t="s">
        <v>28</v>
      </c>
      <c r="E23" s="15">
        <v>0</v>
      </c>
      <c r="F23" s="15">
        <v>0</v>
      </c>
      <c r="G23" s="15">
        <v>0</v>
      </c>
      <c r="H23" s="15">
        <v>10209.870000000001</v>
      </c>
      <c r="I23" s="16">
        <f t="shared" si="0"/>
        <v>10209.870000000001</v>
      </c>
      <c r="J23" s="16">
        <f t="shared" si="1"/>
        <v>0</v>
      </c>
    </row>
    <row r="24" spans="1:10" ht="18.75" customHeight="1" x14ac:dyDescent="0.2">
      <c r="A24" s="13">
        <v>0</v>
      </c>
      <c r="B24" s="20" t="s">
        <v>10</v>
      </c>
      <c r="C24" s="20" t="s">
        <v>29</v>
      </c>
      <c r="D24" s="14" t="s">
        <v>28</v>
      </c>
      <c r="E24" s="15">
        <v>0</v>
      </c>
      <c r="F24" s="15">
        <v>0</v>
      </c>
      <c r="G24" s="15">
        <v>0</v>
      </c>
      <c r="H24" s="15">
        <v>10209.870000000001</v>
      </c>
      <c r="I24" s="16">
        <f t="shared" si="0"/>
        <v>10209.870000000001</v>
      </c>
      <c r="J24" s="16">
        <f t="shared" si="1"/>
        <v>0</v>
      </c>
    </row>
    <row r="25" spans="1:10" ht="24.75" customHeight="1" x14ac:dyDescent="0.2">
      <c r="A25" s="13">
        <v>1</v>
      </c>
      <c r="B25" s="20" t="s">
        <v>10</v>
      </c>
      <c r="C25" s="20" t="s">
        <v>30</v>
      </c>
      <c r="D25" s="14" t="s">
        <v>31</v>
      </c>
      <c r="E25" s="15">
        <v>2917511.2</v>
      </c>
      <c r="F25" s="15">
        <v>4017511.2</v>
      </c>
      <c r="G25" s="15">
        <v>2347924.2000000002</v>
      </c>
      <c r="H25" s="15">
        <v>1807984.2</v>
      </c>
      <c r="I25" s="16">
        <f t="shared" si="0"/>
        <v>-539940.00000000023</v>
      </c>
      <c r="J25" s="16">
        <f t="shared" si="1"/>
        <v>77.003516553047149</v>
      </c>
    </row>
    <row r="26" spans="1:10" ht="18" customHeight="1" x14ac:dyDescent="0.2">
      <c r="A26" s="13">
        <v>1</v>
      </c>
      <c r="B26" s="20" t="s">
        <v>10</v>
      </c>
      <c r="C26" s="20" t="s">
        <v>32</v>
      </c>
      <c r="D26" s="14" t="s">
        <v>33</v>
      </c>
      <c r="E26" s="15">
        <v>2917511.2</v>
      </c>
      <c r="F26" s="15">
        <v>4017511.2</v>
      </c>
      <c r="G26" s="15">
        <v>2347924.2000000002</v>
      </c>
      <c r="H26" s="15">
        <v>1807984.2</v>
      </c>
      <c r="I26" s="16">
        <f t="shared" si="0"/>
        <v>-539940.00000000023</v>
      </c>
      <c r="J26" s="16">
        <f t="shared" si="1"/>
        <v>77.003516553047149</v>
      </c>
    </row>
    <row r="27" spans="1:10" ht="29.25" customHeight="1" x14ac:dyDescent="0.2">
      <c r="A27" s="13">
        <v>1</v>
      </c>
      <c r="B27" s="20" t="s">
        <v>10</v>
      </c>
      <c r="C27" s="20" t="s">
        <v>34</v>
      </c>
      <c r="D27" s="14" t="s">
        <v>35</v>
      </c>
      <c r="E27" s="15">
        <v>1407400</v>
      </c>
      <c r="F27" s="15">
        <v>1407400</v>
      </c>
      <c r="G27" s="15">
        <v>351900</v>
      </c>
      <c r="H27" s="15">
        <v>351900</v>
      </c>
      <c r="I27" s="16">
        <f t="shared" si="0"/>
        <v>0</v>
      </c>
      <c r="J27" s="16">
        <f t="shared" si="1"/>
        <v>100</v>
      </c>
    </row>
    <row r="28" spans="1:10" ht="66" customHeight="1" x14ac:dyDescent="0.2">
      <c r="A28" s="13">
        <v>0</v>
      </c>
      <c r="B28" s="20" t="s">
        <v>10</v>
      </c>
      <c r="C28" s="20" t="s">
        <v>36</v>
      </c>
      <c r="D28" s="14" t="s">
        <v>37</v>
      </c>
      <c r="E28" s="15">
        <v>1407400</v>
      </c>
      <c r="F28" s="15">
        <v>1407400</v>
      </c>
      <c r="G28" s="15">
        <v>351900</v>
      </c>
      <c r="H28" s="15">
        <v>351900</v>
      </c>
      <c r="I28" s="16">
        <f t="shared" si="0"/>
        <v>0</v>
      </c>
      <c r="J28" s="16">
        <f t="shared" si="1"/>
        <v>100</v>
      </c>
    </row>
    <row r="29" spans="1:10" ht="31.5" customHeight="1" x14ac:dyDescent="0.2">
      <c r="A29" s="13">
        <v>1</v>
      </c>
      <c r="B29" s="20" t="s">
        <v>10</v>
      </c>
      <c r="C29" s="20" t="s">
        <v>38</v>
      </c>
      <c r="D29" s="14" t="s">
        <v>39</v>
      </c>
      <c r="E29" s="15">
        <v>1510111.2</v>
      </c>
      <c r="F29" s="15">
        <v>2610111.2000000002</v>
      </c>
      <c r="G29" s="15">
        <v>1996024.2</v>
      </c>
      <c r="H29" s="15">
        <v>1456084.2</v>
      </c>
      <c r="I29" s="16">
        <f t="shared" si="0"/>
        <v>-539940</v>
      </c>
      <c r="J29" s="16">
        <f t="shared" si="1"/>
        <v>72.949225765900024</v>
      </c>
    </row>
    <row r="30" spans="1:10" ht="29.25" customHeight="1" x14ac:dyDescent="0.2">
      <c r="A30" s="13">
        <v>0</v>
      </c>
      <c r="B30" s="20" t="s">
        <v>10</v>
      </c>
      <c r="C30" s="20" t="s">
        <v>40</v>
      </c>
      <c r="D30" s="14" t="s">
        <v>41</v>
      </c>
      <c r="E30" s="15">
        <v>1510111.2</v>
      </c>
      <c r="F30" s="15">
        <v>2610111.2000000002</v>
      </c>
      <c r="G30" s="15">
        <v>1996024.2</v>
      </c>
      <c r="H30" s="15">
        <v>1456084.2</v>
      </c>
      <c r="I30" s="16">
        <f t="shared" si="0"/>
        <v>-539940</v>
      </c>
      <c r="J30" s="16">
        <f t="shared" si="1"/>
        <v>72.949225765900024</v>
      </c>
    </row>
    <row r="31" spans="1:10" ht="27" customHeight="1" x14ac:dyDescent="0.2">
      <c r="A31" s="13">
        <v>1</v>
      </c>
      <c r="B31" s="20"/>
      <c r="C31" s="20" t="s">
        <v>42</v>
      </c>
      <c r="D31" s="14" t="s">
        <v>43</v>
      </c>
      <c r="E31" s="15">
        <v>1300000</v>
      </c>
      <c r="F31" s="15">
        <v>1300000</v>
      </c>
      <c r="G31" s="15">
        <v>304980</v>
      </c>
      <c r="H31" s="15">
        <v>466474.15</v>
      </c>
      <c r="I31" s="16">
        <f t="shared" si="0"/>
        <v>161494.15000000002</v>
      </c>
      <c r="J31" s="16">
        <f t="shared" si="1"/>
        <v>152.95237392615911</v>
      </c>
    </row>
    <row r="32" spans="1:10" ht="31.5" customHeight="1" x14ac:dyDescent="0.2">
      <c r="A32" s="13">
        <v>1</v>
      </c>
      <c r="B32" s="20"/>
      <c r="C32" s="20" t="s">
        <v>42</v>
      </c>
      <c r="D32" s="14" t="s">
        <v>44</v>
      </c>
      <c r="E32" s="15">
        <v>4217511.2</v>
      </c>
      <c r="F32" s="15">
        <v>5317511.2</v>
      </c>
      <c r="G32" s="15">
        <v>2652904.2000000002</v>
      </c>
      <c r="H32" s="15">
        <v>2274458.35</v>
      </c>
      <c r="I32" s="16">
        <f t="shared" si="0"/>
        <v>-378445.85000000009</v>
      </c>
      <c r="J32" s="16">
        <f t="shared" si="1"/>
        <v>85.734658266212548</v>
      </c>
    </row>
    <row r="35" spans="3:7" x14ac:dyDescent="0.2">
      <c r="C35" s="26" t="s">
        <v>54</v>
      </c>
      <c r="G35" s="25" t="s">
        <v>55</v>
      </c>
    </row>
  </sheetData>
  <mergeCells count="2">
    <mergeCell ref="B8:J8"/>
    <mergeCell ref="B10:J10"/>
  </mergeCells>
  <conditionalFormatting sqref="B15:B32">
    <cfRule type="expression" dxfId="8" priority="1" stopIfTrue="1">
      <formula>A15=1</formula>
    </cfRule>
  </conditionalFormatting>
  <conditionalFormatting sqref="C15:C32">
    <cfRule type="expression" dxfId="7" priority="2" stopIfTrue="1">
      <formula>A15=1</formula>
    </cfRule>
  </conditionalFormatting>
  <conditionalFormatting sqref="D15:D32">
    <cfRule type="expression" dxfId="6" priority="3" stopIfTrue="1">
      <formula>A15=1</formula>
    </cfRule>
  </conditionalFormatting>
  <conditionalFormatting sqref="E15:E32">
    <cfRule type="expression" dxfId="5" priority="4" stopIfTrue="1">
      <formula>A15=1</formula>
    </cfRule>
  </conditionalFormatting>
  <conditionalFormatting sqref="F15:F32">
    <cfRule type="expression" dxfId="4" priority="5" stopIfTrue="1">
      <formula>A15=1</formula>
    </cfRule>
  </conditionalFormatting>
  <conditionalFormatting sqref="G15:G32">
    <cfRule type="expression" dxfId="3" priority="6" stopIfTrue="1">
      <formula>A15=1</formula>
    </cfRule>
  </conditionalFormatting>
  <conditionalFormatting sqref="H15:H32">
    <cfRule type="expression" dxfId="2" priority="7" stopIfTrue="1">
      <formula>A15=1</formula>
    </cfRule>
  </conditionalFormatting>
  <conditionalFormatting sqref="I15:I32">
    <cfRule type="expression" dxfId="1" priority="8" stopIfTrue="1">
      <formula>A15=1</formula>
    </cfRule>
  </conditionalFormatting>
  <conditionalFormatting sqref="J15:J32">
    <cfRule type="expression" dxfId="0" priority="9" stopIfTrue="1">
      <formula>A15=1</formula>
    </cfRule>
  </conditionalFormatting>
  <pageMargins left="0.9055118110236221" right="0.31496062992125984" top="0.39370078740157483" bottom="0.39370078740157483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u251206</cp:lastModifiedBy>
  <cp:lastPrinted>2025-05-19T11:24:25Z</cp:lastPrinted>
  <dcterms:created xsi:type="dcterms:W3CDTF">2025-05-19T10:33:21Z</dcterms:created>
  <dcterms:modified xsi:type="dcterms:W3CDTF">2025-05-21T05:24:14Z</dcterms:modified>
</cp:coreProperties>
</file>